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9885" tabRatio="307"/>
  </bookViews>
  <sheets>
    <sheet name="հավելված 1.1" sheetId="3" r:id="rId1"/>
  </sheets>
  <calcPr calcId="125725"/>
</workbook>
</file>

<file path=xl/calcChain.xml><?xml version="1.0" encoding="utf-8"?>
<calcChain xmlns="http://schemas.openxmlformats.org/spreadsheetml/2006/main">
  <c r="A6" i="3"/>
  <c r="A8" l="1"/>
  <c r="A10" l="1"/>
  <c r="A12" l="1"/>
  <c r="A13" s="1"/>
  <c r="A15" l="1"/>
  <c r="A17" l="1"/>
  <c r="A18" l="1"/>
  <c r="A20" s="1"/>
  <c r="A22" s="1"/>
  <c r="A24" s="1"/>
  <c r="A26" s="1"/>
  <c r="A28" s="1"/>
  <c r="A29" s="1"/>
  <c r="A30" s="1"/>
  <c r="A31" s="1"/>
</calcChain>
</file>

<file path=xl/sharedStrings.xml><?xml version="1.0" encoding="utf-8"?>
<sst xmlns="http://schemas.openxmlformats.org/spreadsheetml/2006/main" count="34" uniqueCount="34">
  <si>
    <t>Հ/հ</t>
  </si>
  <si>
    <t>Թողունա-կություն (մբ/վ)</t>
  </si>
  <si>
    <t>Գեղարքունիք</t>
  </si>
  <si>
    <t>Լոռի</t>
  </si>
  <si>
    <t>Կոտայք</t>
  </si>
  <si>
    <t>Արմավիր</t>
  </si>
  <si>
    <t>Տավուշ</t>
  </si>
  <si>
    <t>ք. Իջևան, Տերյանի 12</t>
  </si>
  <si>
    <t>Սյունիք</t>
  </si>
  <si>
    <t xml:space="preserve">Վայոց Ձոր </t>
  </si>
  <si>
    <t xml:space="preserve">ք.Եղեգնաձոր, Շահումյան 1 </t>
  </si>
  <si>
    <t>Արագածոտն</t>
  </si>
  <si>
    <t>Արարատ</t>
  </si>
  <si>
    <t>ք. Արտաշատ, Արամ Խաչատրյան 120</t>
  </si>
  <si>
    <t>Շիրակ</t>
  </si>
  <si>
    <t>ք. Գյումրի,  Շիրակացի 64</t>
  </si>
  <si>
    <t>ք.Երևան</t>
  </si>
  <si>
    <t xml:space="preserve">Կենտրոնական  ք.Երևան, Հերացի 12 </t>
  </si>
  <si>
    <t>Ծառայության մատուցման ժամանակահատված</t>
  </si>
  <si>
    <t>ք. Աշտարակ, Աշտարակեցու 7</t>
  </si>
  <si>
    <t xml:space="preserve"> ք.Էջմիածին, Սպանդարյան 1</t>
  </si>
  <si>
    <t>ք. Աբովյան, Հատիսի 8</t>
  </si>
  <si>
    <t>Կենտրոնական,  ք.Երևան,Դավիթաշեն 2 փողոց, Շտապօգնության 2 ենթակայանի շենք</t>
  </si>
  <si>
    <t>Ռեֆերենս Լաբորատորիա, ք.Երևան, Դավիթ Մալյան 37</t>
  </si>
  <si>
    <t>ք. Մարտունի, Զորավար Անդրանիկի 13</t>
  </si>
  <si>
    <t>ք. Վանաձոր, Բաթումի 3 ա</t>
  </si>
  <si>
    <t>ք. Կապան, Շինարարներ 1</t>
  </si>
  <si>
    <t>Հասցե*</t>
  </si>
  <si>
    <t>ք. Գորիս, Գուսան Աշոտի 30</t>
  </si>
  <si>
    <t>ք.Մեծամոր, 2-րդ թաղամաս 44/3</t>
  </si>
  <si>
    <t>ք.  Վարդենիս, Համբարձումյան 104</t>
  </si>
  <si>
    <t>ք.Երևան,Արարատյան 4</t>
  </si>
  <si>
    <t>Հավելված N 1.1</t>
  </si>
  <si>
    <t>* Հնարավոր է հասցեի փոփոխություն նույն բնակավայրի սահմաններում: Հասցեափոխության վերաբերյալ Պատվիրատուն 1 ամիս առաջ գրավոր տեղեկացնում է Կատարողին և կողմերի միջեև կնքվում է լրացուցիչ համաձայնագիր: Ծառայությունների մատուցման հասցեների փոփոխությունը չպետք է հանգեցնի պայմանագրի մնացած դրույթների փոփոխության: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</si>
</sst>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1"/>
      <color rgb="FFFF0000"/>
      <name val="GHEA Grapalat"/>
      <family val="3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164" fontId="6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0" fillId="0" borderId="0" xfId="0" applyAlignment="1">
      <alignment horizontal="right" vertical="top"/>
    </xf>
    <xf numFmtId="0" fontId="5" fillId="3" borderId="4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164" fontId="0" fillId="0" borderId="1" xfId="2" applyFont="1" applyBorder="1" applyAlignment="1">
      <alignment horizontal="left" vertical="top"/>
    </xf>
    <xf numFmtId="164" fontId="0" fillId="0" borderId="0" xfId="2" applyFont="1" applyAlignment="1">
      <alignment horizontal="left" vertical="top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0" fillId="0" borderId="0" xfId="0" applyNumberFormat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left" vertical="top" wrapText="1"/>
    </xf>
  </cellXfs>
  <cellStyles count="3">
    <cellStyle name="Comma" xfId="2" builtinId="3"/>
    <cellStyle name="Normal" xfId="0" builtinId="0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28" workbookViewId="0">
      <selection activeCell="A32" sqref="A32:D32"/>
    </sheetView>
  </sheetViews>
  <sheetFormatPr defaultRowHeight="15"/>
  <cols>
    <col min="1" max="1" width="6.140625" style="17" customWidth="1"/>
    <col min="2" max="2" width="46.42578125" style="2" customWidth="1"/>
    <col min="3" max="3" width="20.85546875" style="7" customWidth="1"/>
    <col min="4" max="4" width="35" style="2" customWidth="1"/>
    <col min="5" max="5" width="14.85546875" style="2" customWidth="1"/>
    <col min="6" max="16384" width="9.140625" style="2"/>
  </cols>
  <sheetData>
    <row r="1" spans="1:4" s="6" customFormat="1">
      <c r="A1" s="17"/>
      <c r="C1" s="7"/>
    </row>
    <row r="2" spans="1:4" s="6" customFormat="1" ht="15.75" thickBot="1">
      <c r="A2" s="17"/>
      <c r="C2" s="7"/>
      <c r="D2" s="11" t="s">
        <v>32</v>
      </c>
    </row>
    <row r="3" spans="1:4" ht="36.75" customHeight="1" thickBot="1">
      <c r="A3" s="18" t="s">
        <v>0</v>
      </c>
      <c r="B3" s="22" t="s">
        <v>27</v>
      </c>
      <c r="C3" s="23" t="s">
        <v>1</v>
      </c>
      <c r="D3" s="24" t="s">
        <v>18</v>
      </c>
    </row>
    <row r="4" spans="1:4" ht="16.5">
      <c r="A4" s="19"/>
      <c r="B4" s="9" t="s">
        <v>2</v>
      </c>
      <c r="C4" s="12"/>
      <c r="D4" s="10"/>
    </row>
    <row r="5" spans="1:4" ht="16.5">
      <c r="A5" s="20">
        <v>1</v>
      </c>
      <c r="B5" s="4" t="s">
        <v>24</v>
      </c>
      <c r="C5" s="13">
        <v>10</v>
      </c>
      <c r="D5" s="15"/>
    </row>
    <row r="6" spans="1:4" s="6" customFormat="1" ht="16.5">
      <c r="A6" s="20">
        <f>MAX($A$5:A5)+1</f>
        <v>2</v>
      </c>
      <c r="B6" s="4" t="s">
        <v>30</v>
      </c>
      <c r="C6" s="26">
        <v>10</v>
      </c>
      <c r="D6" s="15"/>
    </row>
    <row r="7" spans="1:4" ht="16.5">
      <c r="A7" s="21"/>
      <c r="B7" s="3" t="s">
        <v>3</v>
      </c>
      <c r="C7" s="14"/>
      <c r="D7" s="8"/>
    </row>
    <row r="8" spans="1:4" ht="16.5">
      <c r="A8" s="20">
        <f>MAX($A$5:A7)+1</f>
        <v>3</v>
      </c>
      <c r="B8" s="1" t="s">
        <v>25</v>
      </c>
      <c r="C8" s="13">
        <v>10</v>
      </c>
      <c r="D8" s="15"/>
    </row>
    <row r="9" spans="1:4" ht="16.5">
      <c r="A9" s="21"/>
      <c r="B9" s="3" t="s">
        <v>4</v>
      </c>
      <c r="C9" s="14"/>
      <c r="D9" s="8"/>
    </row>
    <row r="10" spans="1:4" ht="16.5">
      <c r="A10" s="20">
        <f>MAX($A$5:A9)+1</f>
        <v>4</v>
      </c>
      <c r="B10" s="1" t="s">
        <v>21</v>
      </c>
      <c r="C10" s="13">
        <v>10</v>
      </c>
      <c r="D10" s="15"/>
    </row>
    <row r="11" spans="1:4" ht="16.5">
      <c r="A11" s="21"/>
      <c r="B11" s="3" t="s">
        <v>5</v>
      </c>
      <c r="C11" s="14"/>
      <c r="D11" s="8"/>
    </row>
    <row r="12" spans="1:4" ht="16.5">
      <c r="A12" s="20">
        <f>MAX($A$5:A11)+1</f>
        <v>5</v>
      </c>
      <c r="B12" s="1" t="s">
        <v>20</v>
      </c>
      <c r="C12" s="13">
        <v>10</v>
      </c>
      <c r="D12" s="15"/>
    </row>
    <row r="13" spans="1:4" s="6" customFormat="1" ht="16.5">
      <c r="A13" s="20">
        <f>MAX($A$5:A12)+1</f>
        <v>6</v>
      </c>
      <c r="B13" s="4" t="s">
        <v>29</v>
      </c>
      <c r="C13" s="26">
        <v>10</v>
      </c>
      <c r="D13" s="15"/>
    </row>
    <row r="14" spans="1:4" ht="16.5">
      <c r="A14" s="21"/>
      <c r="B14" s="3" t="s">
        <v>6</v>
      </c>
      <c r="C14" s="14"/>
      <c r="D14" s="8"/>
    </row>
    <row r="15" spans="1:4" ht="16.5">
      <c r="A15" s="20">
        <f>MAX($A$5:A14)+1</f>
        <v>7</v>
      </c>
      <c r="B15" s="1" t="s">
        <v>7</v>
      </c>
      <c r="C15" s="13">
        <v>10</v>
      </c>
      <c r="D15" s="15"/>
    </row>
    <row r="16" spans="1:4" ht="16.5">
      <c r="A16" s="21"/>
      <c r="B16" s="3" t="s">
        <v>8</v>
      </c>
      <c r="C16" s="14"/>
      <c r="D16" s="8"/>
    </row>
    <row r="17" spans="1:5" ht="16.5">
      <c r="A17" s="20">
        <f>MAX($A$5:A16)+1</f>
        <v>8</v>
      </c>
      <c r="B17" s="4" t="s">
        <v>26</v>
      </c>
      <c r="C17" s="13">
        <v>10</v>
      </c>
      <c r="D17" s="15"/>
    </row>
    <row r="18" spans="1:5" s="6" customFormat="1" ht="16.5">
      <c r="A18" s="20">
        <f>MAX($A$5:A17)+1</f>
        <v>9</v>
      </c>
      <c r="B18" s="4" t="s">
        <v>28</v>
      </c>
      <c r="C18" s="26">
        <v>10</v>
      </c>
      <c r="D18" s="15"/>
    </row>
    <row r="19" spans="1:5" ht="16.5">
      <c r="A19" s="21"/>
      <c r="B19" s="3" t="s">
        <v>9</v>
      </c>
      <c r="C19" s="14"/>
      <c r="D19" s="8"/>
    </row>
    <row r="20" spans="1:5" ht="16.5">
      <c r="A20" s="20">
        <f>MAX($A$5:A19)+1</f>
        <v>10</v>
      </c>
      <c r="B20" s="1" t="s">
        <v>10</v>
      </c>
      <c r="C20" s="13">
        <v>10</v>
      </c>
      <c r="D20" s="15"/>
    </row>
    <row r="21" spans="1:5" ht="16.5">
      <c r="A21" s="21"/>
      <c r="B21" s="3" t="s">
        <v>11</v>
      </c>
      <c r="C21" s="14"/>
      <c r="D21" s="8"/>
    </row>
    <row r="22" spans="1:5" ht="16.5">
      <c r="A22" s="20">
        <f>MAX($A$5:A21)+1</f>
        <v>11</v>
      </c>
      <c r="B22" s="1" t="s">
        <v>19</v>
      </c>
      <c r="C22" s="13">
        <v>10</v>
      </c>
      <c r="D22" s="15"/>
    </row>
    <row r="23" spans="1:5" ht="16.5">
      <c r="A23" s="21"/>
      <c r="B23" s="3" t="s">
        <v>12</v>
      </c>
      <c r="C23" s="14"/>
      <c r="D23" s="8"/>
    </row>
    <row r="24" spans="1:5" ht="16.5">
      <c r="A24" s="20">
        <f>MAX($A$5:A23)+1</f>
        <v>12</v>
      </c>
      <c r="B24" s="1" t="s">
        <v>13</v>
      </c>
      <c r="C24" s="13">
        <v>10</v>
      </c>
      <c r="D24" s="15"/>
    </row>
    <row r="25" spans="1:5" ht="16.5">
      <c r="A25" s="21"/>
      <c r="B25" s="3" t="s">
        <v>14</v>
      </c>
      <c r="C25" s="14"/>
      <c r="D25" s="8"/>
    </row>
    <row r="26" spans="1:5" ht="16.5">
      <c r="A26" s="20">
        <f>MAX($A$5:A25)+1</f>
        <v>13</v>
      </c>
      <c r="B26" s="1" t="s">
        <v>15</v>
      </c>
      <c r="C26" s="13">
        <v>10</v>
      </c>
      <c r="D26" s="15"/>
    </row>
    <row r="27" spans="1:5" ht="16.5">
      <c r="A27" s="21"/>
      <c r="B27" s="3" t="s">
        <v>16</v>
      </c>
      <c r="C27" s="14"/>
      <c r="D27" s="8"/>
    </row>
    <row r="28" spans="1:5" ht="16.5">
      <c r="A28" s="20">
        <f>MAX($A$5:A27)+1</f>
        <v>14</v>
      </c>
      <c r="B28" s="1" t="s">
        <v>31</v>
      </c>
      <c r="C28" s="13">
        <v>10</v>
      </c>
      <c r="D28" s="15"/>
    </row>
    <row r="29" spans="1:5" ht="20.25" customHeight="1">
      <c r="A29" s="20">
        <f>MAX($A$5:A28)+1</f>
        <v>15</v>
      </c>
      <c r="B29" s="1" t="s">
        <v>17</v>
      </c>
      <c r="C29" s="13">
        <v>10</v>
      </c>
      <c r="D29" s="15"/>
    </row>
    <row r="30" spans="1:5" ht="58.5" customHeight="1">
      <c r="A30" s="20">
        <f>MAX($A$5:A29)+1</f>
        <v>16</v>
      </c>
      <c r="B30" s="5" t="s">
        <v>22</v>
      </c>
      <c r="C30" s="13">
        <v>10</v>
      </c>
      <c r="D30" s="15"/>
    </row>
    <row r="31" spans="1:5" ht="45" customHeight="1">
      <c r="A31" s="20">
        <f>MAX($A$5:A30)+1</f>
        <v>17</v>
      </c>
      <c r="B31" s="5" t="s">
        <v>23</v>
      </c>
      <c r="C31" s="13">
        <v>100</v>
      </c>
      <c r="D31" s="15"/>
      <c r="E31" s="16"/>
    </row>
    <row r="32" spans="1:5" ht="74.25" customHeight="1">
      <c r="A32" s="27" t="s">
        <v>33</v>
      </c>
      <c r="B32" s="27"/>
      <c r="C32" s="27"/>
      <c r="D32" s="27"/>
      <c r="E32" s="25"/>
    </row>
  </sheetData>
  <mergeCells count="1">
    <mergeCell ref="A32:D3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1.1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2017-12-15T12:15:21Z</dcterms:modified>
</cp:coreProperties>
</file>